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2995" windowHeight="143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8" i="1" l="1"/>
  <c r="I18" i="1"/>
  <c r="G11" i="1" l="1"/>
  <c r="G15" i="1"/>
  <c r="I15" i="1"/>
  <c r="G19" i="1" l="1"/>
  <c r="I19" i="1"/>
  <c r="I3" i="1"/>
  <c r="I14" i="1"/>
  <c r="I4" i="1"/>
  <c r="I8" i="1"/>
  <c r="I5" i="1"/>
  <c r="I17" i="1"/>
  <c r="I9" i="1"/>
  <c r="I10" i="1"/>
  <c r="I6" i="1"/>
  <c r="I2" i="1"/>
  <c r="I13" i="1"/>
  <c r="I12" i="1"/>
  <c r="I16" i="1"/>
  <c r="I7" i="1"/>
  <c r="I11" i="1"/>
  <c r="I20" i="1"/>
  <c r="G14" i="1"/>
  <c r="G8" i="1"/>
  <c r="G21" i="1"/>
  <c r="G17" i="1"/>
  <c r="G22" i="1"/>
  <c r="G9" i="1"/>
  <c r="G10" i="1"/>
  <c r="G6" i="1"/>
  <c r="G13" i="1"/>
  <c r="G12" i="1"/>
  <c r="G16" i="1"/>
  <c r="G23" i="1"/>
  <c r="G7" i="1"/>
  <c r="G20" i="1"/>
</calcChain>
</file>

<file path=xl/sharedStrings.xml><?xml version="1.0" encoding="utf-8"?>
<sst xmlns="http://schemas.openxmlformats.org/spreadsheetml/2006/main" count="80" uniqueCount="50">
  <si>
    <t>Name</t>
  </si>
  <si>
    <t>Marvell WAM</t>
  </si>
  <si>
    <t>Marvell Dragonfly</t>
  </si>
  <si>
    <t>Netapp 16GB PCIe PISCES Accelerator</t>
  </si>
  <si>
    <t>ddrdrive X1</t>
  </si>
  <si>
    <t>Freenas compatable</t>
  </si>
  <si>
    <t>No</t>
  </si>
  <si>
    <t xml:space="preserve">Intel 3D XPoint DIMM </t>
  </si>
  <si>
    <t>NVvault DDR3 NVDIMM</t>
  </si>
  <si>
    <t>PMC Flashtec NV1608</t>
  </si>
  <si>
    <t>EXPRESSvault PCIe (EV3)</t>
  </si>
  <si>
    <t>ULLtraDIMM</t>
  </si>
  <si>
    <t>ZeusRAM</t>
  </si>
  <si>
    <t>Cloud Disk Drive 101 RAMDisk</t>
  </si>
  <si>
    <t>RAID controller /w BBU</t>
  </si>
  <si>
    <t>Curtis HyperHD</t>
  </si>
  <si>
    <t>ACARD ANS-9010</t>
  </si>
  <si>
    <t>Gigabyte i-RAM</t>
  </si>
  <si>
    <t>OCZ AEON Drive</t>
  </si>
  <si>
    <t>LSI Nytro WarpDrive</t>
  </si>
  <si>
    <t>Yes</t>
  </si>
  <si>
    <t>Price 15/10/13</t>
  </si>
  <si>
    <t>4k Write IOPS</t>
  </si>
  <si>
    <t>Effective latency with bus</t>
  </si>
  <si>
    <t>Write latency in Milliseconds</t>
  </si>
  <si>
    <t>notes</t>
  </si>
  <si>
    <t>Intel SSD 750</t>
  </si>
  <si>
    <t>bus</t>
  </si>
  <si>
    <t>PCIe</t>
  </si>
  <si>
    <t xml:space="preserve">memory </t>
  </si>
  <si>
    <t>SAS</t>
  </si>
  <si>
    <t>SATA</t>
  </si>
  <si>
    <t>PCIe\SAS</t>
  </si>
  <si>
    <t>Probably</t>
  </si>
  <si>
    <t>depends</t>
  </si>
  <si>
    <t xml:space="preserve">Price per IOPS </t>
  </si>
  <si>
    <t>80 + ram = 180</t>
  </si>
  <si>
    <t>549 + ram = 749</t>
  </si>
  <si>
    <t>$300.00 on ebay</t>
  </si>
  <si>
    <t>Write  Throughput  in MBps</t>
  </si>
  <si>
    <t>SanDisk X110 SSD 64GB</t>
  </si>
  <si>
    <t>Fusion IO SX300-1300</t>
  </si>
  <si>
    <t>yes</t>
  </si>
  <si>
    <t>ATA</t>
  </si>
  <si>
    <t>Intel S3700 200GB</t>
  </si>
  <si>
    <t>throughput scales linearly and latency remains low</t>
  </si>
  <si>
    <t>Hope so!</t>
  </si>
  <si>
    <t>must  contact vault@netlist.com for price</t>
  </si>
  <si>
    <t>HP Z Turbo Drive G2</t>
  </si>
  <si>
    <t>~400 (raid card /w cache) + 100  (drive) = $500.00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</si>
</sst>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&lt;1]\ .0000\¢;&quot;$&quot;0.00_¢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4" fontId="1" fillId="0" borderId="0" xfId="1" applyNumberFormat="1"/>
    <xf numFmtId="164" fontId="0" fillId="0" borderId="0" xfId="0" applyNumberFormat="1" applyAlignment="1">
      <alignment horizontal="right"/>
    </xf>
    <xf numFmtId="3" fontId="0" fillId="0" borderId="0" xfId="0" applyNumberFormat="1" applyFont="1"/>
    <xf numFmtId="164" fontId="1" fillId="0" borderId="0" xfId="1" applyNumberFormat="1" applyAlignment="1">
      <alignment horizontal="right"/>
    </xf>
    <xf numFmtId="165" fontId="0" fillId="0" borderId="0" xfId="0" applyNumberFormat="1"/>
    <xf numFmtId="0" fontId="1" fillId="0" borderId="0" xfId="0" applyFont="1"/>
  </cellXfs>
  <cellStyles count="2">
    <cellStyle name="Hyperlink" xfId="1" builtinId="8"/>
    <cellStyle name="Normal" xfId="0" builtinId="0"/>
  </cellStyles>
  <dxfs count="4">
    <dxf>
      <numFmt numFmtId="165" formatCode="[&lt;1]\ .0000\¢;&quot;$&quot;0.00_¢"/>
    </dxf>
    <dxf>
      <numFmt numFmtId="164" formatCode="&quot;$&quot;#,##0.0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J23" totalsRowShown="0" headerRowDxfId="3">
  <sortState ref="A2:J23">
    <sortCondition descending="1" ref="I2:I23"/>
  </sortState>
  <tableColumns count="10">
    <tableColumn id="1" name="Name" dataDxfId="2" dataCellStyle="Hyperlink"/>
    <tableColumn id="2" name="Freenas compatable"/>
    <tableColumn id="3" name="Write latency in Milliseconds"/>
    <tableColumn id="4" name="bus"/>
    <tableColumn id="5" name="Effective latency with bus"/>
    <tableColumn id="6" name="4k Write IOPS"/>
    <tableColumn id="7" name="Write  Throughput  in MBps">
      <calculatedColumnFormula>F2*4/1000</calculatedColumnFormula>
    </tableColumn>
    <tableColumn id="8" name="Price 15/10/13" dataDxfId="1"/>
    <tableColumn id="9" name="Price per IOPS " dataDxfId="0">
      <calculatedColumnFormula>H2/F2</calculatedColumnFormula>
    </tableColumn>
    <tableColumn id="10" name="not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ll1.com.tw/CDD101Storage%20Turbo.html" TargetMode="External"/><Relationship Id="rId13" Type="http://schemas.openxmlformats.org/officeDocument/2006/relationships/hyperlink" Target="https://www.cdw.ca/shop/products/SanDisk-ULLtraDIMM-solid-state-drive-400-GB-DDR3-DIMM/3512891.aspx" TargetMode="External"/><Relationship Id="rId18" Type="http://schemas.openxmlformats.org/officeDocument/2006/relationships/hyperlink" Target="http://www.ebay.com/itm/like/261406012953?ul_noapp=true&amp;chn=ps&amp;lpid=82" TargetMode="External"/><Relationship Id="rId26" Type="http://schemas.openxmlformats.org/officeDocument/2006/relationships/table" Target="../tables/table1.xml"/><Relationship Id="rId3" Type="http://schemas.openxmlformats.org/officeDocument/2006/relationships/hyperlink" Target="http://www.netlist.com/vault-memory-storage/nvvault-ddr3/" TargetMode="External"/><Relationship Id="rId21" Type="http://schemas.openxmlformats.org/officeDocument/2006/relationships/hyperlink" Target="https://www.sandisk.com/content/dam/sandisk-main/en_us/assets/resources/enterprise/data-sheets/fusion-iomemory-sx300-pcie-application-accelerators-datasheet.pdf" TargetMode="External"/><Relationship Id="rId7" Type="http://schemas.openxmlformats.org/officeDocument/2006/relationships/hyperlink" Target="http://global.hgst.com/solid-state-storage/enterprise-ssd/sas-ssd/zeusram-sas-ssd" TargetMode="External"/><Relationship Id="rId12" Type="http://schemas.openxmlformats.org/officeDocument/2006/relationships/hyperlink" Target="http://www.seagate.com/products/solid-state-flash-storage/accelerator-cards/nytro-warpdrive-accelerator-card/" TargetMode="External"/><Relationship Id="rId17" Type="http://schemas.openxmlformats.org/officeDocument/2006/relationships/hyperlink" Target="http://www.intel.com/content/www/us/en/solid-state-drives/ssd-750-brief.html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www.ddrdrive.com/menu0.html" TargetMode="External"/><Relationship Id="rId16" Type="http://schemas.openxmlformats.org/officeDocument/2006/relationships/hyperlink" Target="http://www.newegg.com/Product/Product.aspx?Item=N82E16820167300" TargetMode="External"/><Relationship Id="rId20" Type="http://schemas.openxmlformats.org/officeDocument/2006/relationships/hyperlink" Target="http://www.tweaktown.com/news/39498/fms-2014-roger-peene-with-pmc-sierra-displays-flashtec-nvram/index.html" TargetMode="External"/><Relationship Id="rId1" Type="http://schemas.openxmlformats.org/officeDocument/2006/relationships/hyperlink" Target="http://www.marvell.com/storage/dragonfly/hyperscale/" TargetMode="External"/><Relationship Id="rId6" Type="http://schemas.openxmlformats.org/officeDocument/2006/relationships/hyperlink" Target="https://www.sandisk.com/business/datacenter/products/flash-devices/ulltradimm" TargetMode="External"/><Relationship Id="rId11" Type="http://schemas.openxmlformats.org/officeDocument/2006/relationships/hyperlink" Target="http://www.gigabyte.com/products/product-page.aspx?pid=2179" TargetMode="External"/><Relationship Id="rId24" Type="http://schemas.openxmlformats.org/officeDocument/2006/relationships/hyperlink" Target="http://www.bhphotovideo.com/bnh/controller/home?O=&amp;sku=1152959&amp;gclid=Cj0KEQjwwIKxBRDKhOz7ytT30vkBEiQAT1NaPVvAhcEkLW-HnQzqMPTcCAnYoozjamlP9onIHffqWiIaAobt8P8HAQ&amp;is=REG&amp;m=Y&amp;Q=&amp;A=details" TargetMode="External"/><Relationship Id="rId5" Type="http://schemas.openxmlformats.org/officeDocument/2006/relationships/hyperlink" Target="http://www.netlist.com/vault-memory-storage/expressvault-pcie-ev3/" TargetMode="External"/><Relationship Id="rId15" Type="http://schemas.openxmlformats.org/officeDocument/2006/relationships/hyperlink" Target="http://www.marvell.com/company/news/pressDetail.do?releaseID=3316" TargetMode="External"/><Relationship Id="rId23" Type="http://schemas.openxmlformats.org/officeDocument/2006/relationships/hyperlink" Target="https://www.cdw.com/shop/products/Intel-Solid-State-Drive-DC-S3700-Series-solid-state-drive-200-GB-SATA/2909062.aspx?cm_cat=GoogleBase&amp;cm_ite=2909062&amp;cm_pla=NA-NA-INT_ES&amp;cm_ven=acquirgy&amp;ef_id=VZqzgQAAAMqdtwJo:20151015161948:s&amp;gclid=CjwKEAjwnf2wBRCf3sOp6oT" TargetMode="External"/><Relationship Id="rId10" Type="http://schemas.openxmlformats.org/officeDocument/2006/relationships/hyperlink" Target="http://www.acard.com/english/fb01-product.jsp?idno_no=270&amp;prod_no=ANS-9010&amp;type1_idno=5&amp;ino=28" TargetMode="External"/><Relationship Id="rId19" Type="http://schemas.openxmlformats.org/officeDocument/2006/relationships/hyperlink" Target="http://www.sandisk.com/Assets/docs/X110_data_sheet.pdf" TargetMode="External"/><Relationship Id="rId4" Type="http://schemas.openxmlformats.org/officeDocument/2006/relationships/hyperlink" Target="http://pmcs.com/products/storage/flashtec_nvram_drives/nv1608/" TargetMode="External"/><Relationship Id="rId9" Type="http://schemas.openxmlformats.org/officeDocument/2006/relationships/hyperlink" Target="http://www.curtisssd.com/products_curtis/drives/hyperhd/" TargetMode="External"/><Relationship Id="rId14" Type="http://schemas.openxmlformats.org/officeDocument/2006/relationships/hyperlink" Target="https://www.cdw.ca/shop/products/STEC-ZEUS-RAM-8GB-NON-CANCEL-RETURN/2865509.aspx" TargetMode="External"/><Relationship Id="rId22" Type="http://schemas.openxmlformats.org/officeDocument/2006/relationships/hyperlink" Target="https://www.cdw.com/shop/products/SanDisk-Fusion-ioMemory-SX300-1300-solid-state-drive-1.25-TB-PCI-Expr/3557791.aspx?cm_cat=GoogleBase&amp;cm_ite=3557791&amp;cm_pla=NA-NA-SDK_ES&amp;cm_ven=acquirgy&amp;ef_id=VZqzgQAAAMqdtwJo:20151015161359:s&amp;gclid=CjwKEAjwnf2wBRCf3sOp6o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C30" sqref="C30"/>
    </sheetView>
  </sheetViews>
  <sheetFormatPr defaultRowHeight="15" x14ac:dyDescent="0.25"/>
  <cols>
    <col min="1" max="1" width="34.5703125" bestFit="1" customWidth="1"/>
    <col min="2" max="2" width="12.28515625" customWidth="1"/>
    <col min="3" max="3" width="12.42578125" customWidth="1"/>
    <col min="5" max="5" width="11.85546875" customWidth="1"/>
    <col min="6" max="6" width="9" customWidth="1"/>
    <col min="7" max="7" width="12.140625" customWidth="1"/>
    <col min="8" max="8" width="10.28515625" customWidth="1"/>
    <col min="9" max="9" width="10.42578125" customWidth="1"/>
    <col min="10" max="10" width="46.7109375" bestFit="1" customWidth="1"/>
  </cols>
  <sheetData>
    <row r="1" spans="1:10" ht="43.5" customHeight="1" x14ac:dyDescent="0.25">
      <c r="A1" s="4" t="s">
        <v>0</v>
      </c>
      <c r="B1" s="4" t="s">
        <v>5</v>
      </c>
      <c r="C1" s="4" t="s">
        <v>24</v>
      </c>
      <c r="D1" s="4" t="s">
        <v>27</v>
      </c>
      <c r="E1" s="4" t="s">
        <v>23</v>
      </c>
      <c r="F1" s="4" t="s">
        <v>22</v>
      </c>
      <c r="G1" s="4" t="s">
        <v>39</v>
      </c>
      <c r="H1" s="4" t="s">
        <v>21</v>
      </c>
      <c r="I1" s="4" t="s">
        <v>35</v>
      </c>
      <c r="J1" s="4" t="s">
        <v>25</v>
      </c>
    </row>
    <row r="2" spans="1:10" x14ac:dyDescent="0.25">
      <c r="A2" t="s">
        <v>14</v>
      </c>
      <c r="B2" t="s">
        <v>34</v>
      </c>
      <c r="D2" t="s">
        <v>32</v>
      </c>
      <c r="H2" s="6">
        <v>500</v>
      </c>
      <c r="I2" s="11" t="e">
        <f t="shared" ref="I2:I20" si="0">H2/F2</f>
        <v>#DIV/0!</v>
      </c>
      <c r="J2" t="s">
        <v>49</v>
      </c>
    </row>
    <row r="3" spans="1:10" x14ac:dyDescent="0.25">
      <c r="A3" s="1" t="s">
        <v>1</v>
      </c>
      <c r="B3" t="s">
        <v>6</v>
      </c>
      <c r="D3" t="s">
        <v>28</v>
      </c>
      <c r="H3" s="6"/>
      <c r="I3" s="11" t="e">
        <f t="shared" si="0"/>
        <v>#DIV/0!</v>
      </c>
    </row>
    <row r="4" spans="1:10" x14ac:dyDescent="0.25">
      <c r="A4" s="1" t="s">
        <v>3</v>
      </c>
      <c r="B4" t="s">
        <v>6</v>
      </c>
      <c r="D4" t="s">
        <v>28</v>
      </c>
      <c r="H4" s="6"/>
      <c r="I4" s="11" t="e">
        <f t="shared" si="0"/>
        <v>#DIV/0!</v>
      </c>
    </row>
    <row r="5" spans="1:10" x14ac:dyDescent="0.25">
      <c r="A5" t="s">
        <v>7</v>
      </c>
      <c r="D5" t="s">
        <v>29</v>
      </c>
      <c r="H5" s="6"/>
      <c r="I5" s="11" t="e">
        <f t="shared" si="0"/>
        <v>#DIV/0!</v>
      </c>
    </row>
    <row r="6" spans="1:10" x14ac:dyDescent="0.25">
      <c r="A6" s="2" t="s">
        <v>13</v>
      </c>
      <c r="C6">
        <v>0.24299999999999999</v>
      </c>
      <c r="D6" t="s">
        <v>28</v>
      </c>
      <c r="F6" s="5">
        <v>130000</v>
      </c>
      <c r="G6">
        <f t="shared" ref="G6:G23" si="1">F6*4/1000</f>
        <v>520</v>
      </c>
      <c r="H6" s="6">
        <v>15000</v>
      </c>
      <c r="I6" s="11">
        <f t="shared" si="0"/>
        <v>0.11538461538461539</v>
      </c>
    </row>
    <row r="7" spans="1:10" x14ac:dyDescent="0.25">
      <c r="A7" s="2" t="s">
        <v>19</v>
      </c>
      <c r="B7" t="s">
        <v>33</v>
      </c>
      <c r="C7">
        <v>0.05</v>
      </c>
      <c r="D7" t="s">
        <v>28</v>
      </c>
      <c r="F7" s="9">
        <v>133000</v>
      </c>
      <c r="G7">
        <f t="shared" si="1"/>
        <v>532</v>
      </c>
      <c r="H7" s="6">
        <v>4995</v>
      </c>
      <c r="I7" s="11">
        <f t="shared" si="0"/>
        <v>3.7556390977443607E-2</v>
      </c>
    </row>
    <row r="8" spans="1:10" x14ac:dyDescent="0.25">
      <c r="A8" s="3" t="s">
        <v>4</v>
      </c>
      <c r="B8" t="s">
        <v>6</v>
      </c>
      <c r="C8">
        <v>5.0999999999999997E-2</v>
      </c>
      <c r="D8" t="s">
        <v>28</v>
      </c>
      <c r="F8" s="5">
        <v>44000</v>
      </c>
      <c r="G8">
        <f t="shared" si="1"/>
        <v>176</v>
      </c>
      <c r="H8" s="6">
        <v>1500</v>
      </c>
      <c r="I8" s="11">
        <f t="shared" si="0"/>
        <v>3.4090909090909088E-2</v>
      </c>
    </row>
    <row r="9" spans="1:10" x14ac:dyDescent="0.25">
      <c r="A9" s="2" t="s">
        <v>11</v>
      </c>
      <c r="C9">
        <v>5.0000000000000001E-3</v>
      </c>
      <c r="D9" t="s">
        <v>29</v>
      </c>
      <c r="F9" s="5">
        <v>65000</v>
      </c>
      <c r="G9">
        <f t="shared" si="1"/>
        <v>260</v>
      </c>
      <c r="H9" s="7">
        <v>2136.9899999999998</v>
      </c>
      <c r="I9" s="11">
        <f t="shared" si="0"/>
        <v>3.287676923076923E-2</v>
      </c>
      <c r="J9" t="s">
        <v>45</v>
      </c>
    </row>
    <row r="10" spans="1:10" x14ac:dyDescent="0.25">
      <c r="A10" s="2" t="s">
        <v>12</v>
      </c>
      <c r="B10" t="s">
        <v>20</v>
      </c>
      <c r="C10">
        <v>2.3E-2</v>
      </c>
      <c r="D10" t="s">
        <v>30</v>
      </c>
      <c r="E10">
        <v>0.1</v>
      </c>
      <c r="F10" s="5">
        <v>100000</v>
      </c>
      <c r="G10">
        <f t="shared" si="1"/>
        <v>400</v>
      </c>
      <c r="H10" s="7">
        <v>2814.99</v>
      </c>
      <c r="I10" s="11">
        <f t="shared" si="0"/>
        <v>2.8149899999999999E-2</v>
      </c>
    </row>
    <row r="11" spans="1:10" x14ac:dyDescent="0.25">
      <c r="A11" s="2" t="s">
        <v>41</v>
      </c>
      <c r="B11" t="s">
        <v>33</v>
      </c>
      <c r="C11">
        <v>1.4999999999999999E-2</v>
      </c>
      <c r="D11" t="s">
        <v>28</v>
      </c>
      <c r="F11" s="5">
        <v>330000</v>
      </c>
      <c r="G11">
        <f t="shared" si="1"/>
        <v>1320</v>
      </c>
      <c r="H11" s="7">
        <v>8828.99</v>
      </c>
      <c r="I11" s="11">
        <f t="shared" si="0"/>
        <v>2.6754515151515151E-2</v>
      </c>
    </row>
    <row r="12" spans="1:10" x14ac:dyDescent="0.25">
      <c r="A12" s="3" t="s">
        <v>16</v>
      </c>
      <c r="B12" t="s">
        <v>20</v>
      </c>
      <c r="C12">
        <v>0.25</v>
      </c>
      <c r="D12" t="s">
        <v>31</v>
      </c>
      <c r="F12" s="5">
        <v>43000</v>
      </c>
      <c r="G12">
        <f t="shared" si="1"/>
        <v>172</v>
      </c>
      <c r="H12" s="10">
        <v>749</v>
      </c>
      <c r="I12" s="11">
        <f t="shared" si="0"/>
        <v>1.7418604651162791E-2</v>
      </c>
      <c r="J12" t="s">
        <v>37</v>
      </c>
    </row>
    <row r="13" spans="1:10" x14ac:dyDescent="0.25">
      <c r="A13" s="3" t="s">
        <v>15</v>
      </c>
      <c r="B13" t="s">
        <v>20</v>
      </c>
      <c r="C13">
        <v>0.25</v>
      </c>
      <c r="D13" t="s">
        <v>31</v>
      </c>
      <c r="F13" s="5">
        <v>43000</v>
      </c>
      <c r="G13">
        <f t="shared" si="1"/>
        <v>172</v>
      </c>
      <c r="H13" s="6">
        <v>749</v>
      </c>
      <c r="I13" s="11">
        <f t="shared" si="0"/>
        <v>1.7418604651162791E-2</v>
      </c>
    </row>
    <row r="14" spans="1:10" x14ac:dyDescent="0.25">
      <c r="A14" s="2" t="s">
        <v>2</v>
      </c>
      <c r="B14" t="s">
        <v>6</v>
      </c>
      <c r="C14">
        <v>2.5000000000000001E-2</v>
      </c>
      <c r="D14" t="s">
        <v>28</v>
      </c>
      <c r="F14" s="5">
        <v>200000</v>
      </c>
      <c r="G14">
        <f t="shared" si="1"/>
        <v>800</v>
      </c>
      <c r="H14" s="7">
        <v>2995</v>
      </c>
      <c r="I14" s="11">
        <f t="shared" si="0"/>
        <v>1.4975E-2</v>
      </c>
      <c r="J14" t="s">
        <v>38</v>
      </c>
    </row>
    <row r="15" spans="1:10" x14ac:dyDescent="0.25">
      <c r="A15" s="2" t="s">
        <v>44</v>
      </c>
      <c r="B15" t="s">
        <v>42</v>
      </c>
      <c r="D15" t="s">
        <v>43</v>
      </c>
      <c r="F15">
        <v>32000</v>
      </c>
      <c r="G15">
        <f t="shared" si="1"/>
        <v>128</v>
      </c>
      <c r="H15" s="7">
        <v>418.99</v>
      </c>
      <c r="I15" s="11">
        <f t="shared" si="0"/>
        <v>1.3093437500000001E-2</v>
      </c>
    </row>
    <row r="16" spans="1:10" x14ac:dyDescent="0.25">
      <c r="A16" s="2" t="s">
        <v>17</v>
      </c>
      <c r="B16" t="s">
        <v>20</v>
      </c>
      <c r="C16">
        <v>0.1</v>
      </c>
      <c r="D16" t="s">
        <v>31</v>
      </c>
      <c r="F16" s="5">
        <v>18000</v>
      </c>
      <c r="G16">
        <f t="shared" si="1"/>
        <v>72</v>
      </c>
      <c r="H16" s="8">
        <v>180</v>
      </c>
      <c r="I16" s="11">
        <f t="shared" si="0"/>
        <v>0.01</v>
      </c>
      <c r="J16" t="s">
        <v>36</v>
      </c>
    </row>
    <row r="17" spans="1:10" x14ac:dyDescent="0.25">
      <c r="A17" s="2" t="s">
        <v>9</v>
      </c>
      <c r="B17" t="s">
        <v>33</v>
      </c>
      <c r="C17">
        <v>0.05</v>
      </c>
      <c r="D17" t="s">
        <v>28</v>
      </c>
      <c r="F17" s="5">
        <v>1000000</v>
      </c>
      <c r="G17">
        <f t="shared" si="1"/>
        <v>4000</v>
      </c>
      <c r="H17" s="7">
        <v>3000</v>
      </c>
      <c r="I17" s="11">
        <f t="shared" si="0"/>
        <v>3.0000000000000001E-3</v>
      </c>
    </row>
    <row r="18" spans="1:10" x14ac:dyDescent="0.25">
      <c r="A18" s="2" t="s">
        <v>48</v>
      </c>
      <c r="B18" t="s">
        <v>33</v>
      </c>
      <c r="D18" t="s">
        <v>28</v>
      </c>
      <c r="F18">
        <v>100000</v>
      </c>
      <c r="G18">
        <f t="shared" si="1"/>
        <v>400</v>
      </c>
      <c r="H18" s="7">
        <v>279</v>
      </c>
      <c r="I18" s="11">
        <f t="shared" si="0"/>
        <v>2.7899999999999999E-3</v>
      </c>
    </row>
    <row r="19" spans="1:10" x14ac:dyDescent="0.25">
      <c r="A19" s="3" t="s">
        <v>40</v>
      </c>
      <c r="B19" t="s">
        <v>20</v>
      </c>
      <c r="D19" t="s">
        <v>31</v>
      </c>
      <c r="F19" s="5">
        <v>36000</v>
      </c>
      <c r="G19">
        <f t="shared" si="1"/>
        <v>144</v>
      </c>
      <c r="H19" s="6">
        <v>100</v>
      </c>
      <c r="I19" s="11">
        <f t="shared" si="0"/>
        <v>2.7777777777777779E-3</v>
      </c>
    </row>
    <row r="20" spans="1:10" x14ac:dyDescent="0.25">
      <c r="A20" s="3" t="s">
        <v>26</v>
      </c>
      <c r="B20" t="s">
        <v>33</v>
      </c>
      <c r="C20">
        <v>0.02</v>
      </c>
      <c r="D20" t="s">
        <v>28</v>
      </c>
      <c r="F20" s="9">
        <v>230000</v>
      </c>
      <c r="G20">
        <f t="shared" si="1"/>
        <v>920</v>
      </c>
      <c r="H20" s="7">
        <v>369.99</v>
      </c>
      <c r="I20" s="11">
        <f t="shared" si="0"/>
        <v>1.6086521739130436E-3</v>
      </c>
    </row>
    <row r="21" spans="1:10" x14ac:dyDescent="0.25">
      <c r="A21" s="2" t="s">
        <v>8</v>
      </c>
      <c r="B21" t="s">
        <v>46</v>
      </c>
      <c r="C21">
        <v>3.7000000000000002E-3</v>
      </c>
      <c r="D21" t="s">
        <v>29</v>
      </c>
      <c r="F21" s="5">
        <v>1100000</v>
      </c>
      <c r="G21">
        <f t="shared" si="1"/>
        <v>4400</v>
      </c>
      <c r="H21" s="6"/>
      <c r="I21" s="11"/>
      <c r="J21" t="s">
        <v>47</v>
      </c>
    </row>
    <row r="22" spans="1:10" x14ac:dyDescent="0.25">
      <c r="A22" s="2" t="s">
        <v>10</v>
      </c>
      <c r="C22">
        <v>0.02</v>
      </c>
      <c r="D22" t="s">
        <v>28</v>
      </c>
      <c r="F22" s="5">
        <v>400000</v>
      </c>
      <c r="G22">
        <f t="shared" si="1"/>
        <v>1600</v>
      </c>
      <c r="H22" s="6"/>
      <c r="I22" s="11"/>
      <c r="J22" t="s">
        <v>47</v>
      </c>
    </row>
    <row r="23" spans="1:10" x14ac:dyDescent="0.25">
      <c r="A23" s="1" t="s">
        <v>18</v>
      </c>
      <c r="B23" t="s">
        <v>20</v>
      </c>
      <c r="C23">
        <v>0.2</v>
      </c>
      <c r="D23" t="s">
        <v>30</v>
      </c>
      <c r="F23" s="5">
        <v>140000</v>
      </c>
      <c r="G23">
        <f t="shared" si="1"/>
        <v>560</v>
      </c>
      <c r="H23" s="6"/>
      <c r="I23" s="11"/>
    </row>
    <row r="31" spans="1:10" x14ac:dyDescent="0.25">
      <c r="I31" s="12" t="s">
        <v>40</v>
      </c>
    </row>
  </sheetData>
  <hyperlinks>
    <hyperlink ref="A14" r:id="rId1" display="http://www.marvell.com/storage/dragonfly/hyperscale/"/>
    <hyperlink ref="A8" r:id="rId2" display="http://www.ddrdrive.com/menu0.html"/>
    <hyperlink ref="A21" r:id="rId3" display="http://www.netlist.com/vault-memory-storage/nvvault-ddr3/"/>
    <hyperlink ref="A17" r:id="rId4" display="http://pmcs.com/products/storage/flashtec_nvram_drives/nv1608/"/>
    <hyperlink ref="A22" r:id="rId5" display="http://www.netlist.com/vault-memory-storage/expressvault-pcie-ev3/"/>
    <hyperlink ref="A9" r:id="rId6" display="https://www.sandisk.com/business/datacenter/products/flash-devices/ulltradimm"/>
    <hyperlink ref="A10" r:id="rId7" display="http://global.hgst.com/solid-state-storage/enterprise-ssd/sas-ssd/zeusram-sas-ssd"/>
    <hyperlink ref="A6" r:id="rId8" display="http://www.all1.com.tw/CDD101Storage Turbo.html"/>
    <hyperlink ref="A13" r:id="rId9" display="http://www.curtisssd.com/products_curtis/drives/hyperhd/"/>
    <hyperlink ref="A12" r:id="rId10" display="http://www.acard.com/english/fb01-product.jsp?idno_no=270&amp;prod_no=ANS-9010&amp;type1_idno=5&amp;ino=28"/>
    <hyperlink ref="A16" r:id="rId11" location="ov" display="http://www.gigabyte.com/products/product-page.aspx?pid=2179 - ov"/>
    <hyperlink ref="A7" r:id="rId12" display="http://www.seagate.com/products/solid-state-flash-storage/accelerator-cards/nytro-warpdrive-accelerator-card/"/>
    <hyperlink ref="H9" r:id="rId13" display="https://www.cdw.ca/shop/products/SanDisk-ULLtraDIMM-solid-state-drive-400-GB-DDR3-DIMM/3512891.aspx"/>
    <hyperlink ref="H10" r:id="rId14" display="https://www.cdw.ca/shop/products/STEC-ZEUS-RAM-8GB-NON-CANCEL-RETURN/2865509.aspx"/>
    <hyperlink ref="H14" r:id="rId15" display="http://www.marvell.com/company/news/pressDetail.do?releaseID=3316"/>
    <hyperlink ref="H20" r:id="rId16" display="http://www.newegg.com/Product/Product.aspx?Item=N82E16820167300"/>
    <hyperlink ref="A20" r:id="rId17"/>
    <hyperlink ref="H12" r:id="rId18" display="~$749.00"/>
    <hyperlink ref="A19" r:id="rId19"/>
    <hyperlink ref="H17" r:id="rId20" display="http://www.tweaktown.com/news/39498/fms-2014-roger-peene-with-pmc-sierra-displays-flashtec-nvram/index.html"/>
    <hyperlink ref="A11" r:id="rId21" display="Fusion IO "/>
    <hyperlink ref="H11" r:id="rId22" display="https://www.cdw.com/shop/products/SanDisk-Fusion-ioMemory-SX300-1300-solid-state-drive-1.25-TB-PCI-Expr/3557791.aspx?cm_cat=GoogleBase&amp;cm_ite=3557791&amp;cm_pla=NA-NA-SDK_ES&amp;cm_ven=acquirgy&amp;ef_id=VZqzgQAAAMqdtwJo:20151015161359:s&amp;gclid=CjwKEAjwnf2wBRCf3sOp6oT"/>
    <hyperlink ref="H15" r:id="rId23" display="https://www.cdw.com/shop/products/Intel-Solid-State-Drive-DC-S3700-Series-solid-state-drive-200-GB-SATA/2909062.aspx?cm_cat=GoogleBase&amp;cm_ite=2909062&amp;cm_pla=NA-NA-INT_ES&amp;cm_ven=acquirgy&amp;ef_id=VZqzgQAAAMqdtwJo:20151015161948:s&amp;gclid=CjwKEAjwnf2wBRCf3sOp6oT"/>
    <hyperlink ref="H18" r:id="rId24" display="http://www.bhphotovideo.com/bnh/controller/home?O=&amp;sku=1152959&amp;gclid=Cj0KEQjwwIKxBRDKhOz7ytT30vkBEiQAT1NaPVvAhcEkLW-HnQzqMPTcCAnYoozjamlP9onIHffqWiIaAobt8P8HAQ&amp;is=REG&amp;m=Y&amp;Q=&amp;A=details"/>
  </hyperlinks>
  <pageMargins left="0.7" right="0.7" top="0.75" bottom="0.75" header="0.3" footer="0.3"/>
  <pageSetup orientation="portrait" verticalDpi="0" r:id="rId25"/>
  <tableParts count="1">
    <tablePart r:id="rId2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Whitlock</dc:creator>
  <cp:lastModifiedBy>Ryan Whitlock</cp:lastModifiedBy>
  <dcterms:created xsi:type="dcterms:W3CDTF">2015-10-14T12:05:30Z</dcterms:created>
  <dcterms:modified xsi:type="dcterms:W3CDTF">2015-10-19T16:33:05Z</dcterms:modified>
</cp:coreProperties>
</file>